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Тагульское\НВЛ\НВЛ-2023-20-Т свыше 5 000 000\_17.12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'1'!$A$1:$I$62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12" i="1" l="1"/>
  <c r="G55" i="1" l="1"/>
</calcChain>
</file>

<file path=xl/sharedStrings.xml><?xml version="1.0" encoding="utf-8"?>
<sst xmlns="http://schemas.openxmlformats.org/spreadsheetml/2006/main" count="241" uniqueCount="74">
  <si>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</si>
  <si>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</si>
  <si>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</si>
  <si>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</si>
  <si>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</si>
  <si>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</si>
  <si>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</si>
  <si>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</si>
  <si>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</si>
  <si>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</si>
  <si>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</si>
  <si>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</si>
  <si>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</si>
  <si>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</si>
  <si>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</si>
  <si>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</si>
  <si>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</si>
  <si>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</si>
  <si>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</si>
  <si>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</si>
  <si>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</si>
  <si>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</si>
  <si>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</si>
  <si>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</si>
  <si>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</si>
  <si>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"Детали трубопроводов: Skin-ОГ Ст(426х8+2ф32х3)45-ППУ630ОЦ1аНП (118 шт.)"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</si>
  <si>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НВЛ-2023/20-Т</t>
    </r>
  </si>
  <si>
    <t>DBB1800002</t>
  </si>
  <si>
    <t>1998281</t>
  </si>
  <si>
    <t>Skin-ОГ Ст(426х8+2ф32х3)45-ППУ630ОЦ1аНП</t>
  </si>
  <si>
    <t>ШТ</t>
  </si>
  <si>
    <t>DBB1800007</t>
  </si>
  <si>
    <t>DBB1800009</t>
  </si>
  <si>
    <t>DBB1800010</t>
  </si>
  <si>
    <t>DBB1800021</t>
  </si>
  <si>
    <t>DBB1800027</t>
  </si>
  <si>
    <t>DBB1800030</t>
  </si>
  <si>
    <t>DBB1800031</t>
  </si>
  <si>
    <t>DBB1800041</t>
  </si>
  <si>
    <t>DBB1800044</t>
  </si>
  <si>
    <t>DBB1800045</t>
  </si>
  <si>
    <t>DBB1800048</t>
  </si>
  <si>
    <t>DBB1800049</t>
  </si>
  <si>
    <t>DBB1800057</t>
  </si>
  <si>
    <t>DBB1800064</t>
  </si>
  <si>
    <t>DBB1800065</t>
  </si>
  <si>
    <t>DBB1800071</t>
  </si>
  <si>
    <t>DBB1800076</t>
  </si>
  <si>
    <t>DBB1800080</t>
  </si>
  <si>
    <t>DBB1800081</t>
  </si>
  <si>
    <t>DBB1800082</t>
  </si>
  <si>
    <t>DBB2300032</t>
  </si>
  <si>
    <t>DBB2300033</t>
  </si>
  <si>
    <t>DBB2300034</t>
  </si>
  <si>
    <t>DBB2300035</t>
  </si>
  <si>
    <t>DBB2300036</t>
  </si>
  <si>
    <t>DBB2300037</t>
  </si>
  <si>
    <t>DBB2300038</t>
  </si>
  <si>
    <t>DBB2300039</t>
  </si>
  <si>
    <t>DBB2300040</t>
  </si>
  <si>
    <t>DBB2300041</t>
  </si>
  <si>
    <t>DBB2300042</t>
  </si>
  <si>
    <t>DBB2300043</t>
  </si>
  <si>
    <t>DBB2300044</t>
  </si>
  <si>
    <t>DBB2300045</t>
  </si>
  <si>
    <t>DBB2300046</t>
  </si>
  <si>
    <t>DBB2300047</t>
  </si>
  <si>
    <t>DBB2300048</t>
  </si>
  <si>
    <t>DBB2300049</t>
  </si>
  <si>
    <t>DBB2300050</t>
  </si>
  <si>
    <t>DBB2300051</t>
  </si>
  <si>
    <t>DBB2300052</t>
  </si>
  <si>
    <t>DBB2300053</t>
  </si>
  <si>
    <t>Skin-отвод Ст(426х8+2ф32х3)-45-ППУ-630-ОЦ тип 1-а - Отвод ОГ 45 426(8К52)-4-0,75-5DN-1500/1500-13ХФА-УХЛ-И1 Рисп=5,2МПа с наружным антикоррозионным покрытием №4 по ГОСТ Р 51164-98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</si>
</sst>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66"/>
  <sheetViews>
    <sheetView tabSelected="1" view="pageBreakPreview" zoomScale="85" zoomScaleNormal="80" zoomScaleSheetLayoutView="85" workbookViewId="0">
      <selection activeCell="F9" sqref="F9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4.1406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1</v>
      </c>
      <c r="H12" s="37">
        <v>45335</v>
      </c>
      <c r="I12" s="27">
        <v>42910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54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2</v>
      </c>
      <c r="H13" s="37">
        <v>45335</v>
      </c>
      <c r="I13" s="27">
        <v>42917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2</v>
      </c>
      <c r="H14" s="37">
        <v>45335</v>
      </c>
      <c r="I14" s="27">
        <v>43009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6</v>
      </c>
      <c r="H15" s="37">
        <v>45335</v>
      </c>
      <c r="I15" s="27">
        <v>42917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2</v>
      </c>
      <c r="H16" s="37">
        <v>45335</v>
      </c>
      <c r="I16" s="27">
        <v>42899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2</v>
      </c>
      <c r="H17" s="37">
        <v>45335</v>
      </c>
      <c r="I17" s="27">
        <v>42899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2</v>
      </c>
      <c r="H18" s="37">
        <v>45335</v>
      </c>
      <c r="I18" s="27">
        <v>42899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2</v>
      </c>
      <c r="H19" s="37">
        <v>45335</v>
      </c>
      <c r="I19" s="27">
        <v>42899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2</v>
      </c>
      <c r="H20" s="37">
        <v>45335</v>
      </c>
      <c r="I20" s="27">
        <v>42899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2</v>
      </c>
      <c r="H21" s="37">
        <v>45335</v>
      </c>
      <c r="I21" s="27">
        <v>42899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</v>
      </c>
      <c r="H22" s="37">
        <v>45335</v>
      </c>
      <c r="I22" s="27">
        <v>42910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2</v>
      </c>
      <c r="H23" s="37">
        <v>45335</v>
      </c>
      <c r="I23" s="27">
        <v>42910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2</v>
      </c>
      <c r="H24" s="37">
        <v>45335</v>
      </c>
      <c r="I24" s="27">
        <v>42910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si="0"/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</v>
      </c>
      <c r="H25" s="37">
        <v>45335</v>
      </c>
      <c r="I25" s="27">
        <v>42910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0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2</v>
      </c>
      <c r="H26" s="37">
        <v>45335</v>
      </c>
      <c r="I26" s="27">
        <v>42899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0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2</v>
      </c>
      <c r="H27" s="37">
        <v>45335</v>
      </c>
      <c r="I27" s="27">
        <v>42899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0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2</v>
      </c>
      <c r="H28" s="37">
        <v>45335</v>
      </c>
      <c r="I28" s="27">
        <v>42899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0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6</v>
      </c>
      <c r="H29" s="37">
        <v>45335</v>
      </c>
      <c r="I29" s="27">
        <v>42917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0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1</v>
      </c>
      <c r="H30" s="37">
        <v>45335</v>
      </c>
      <c r="I30" s="27">
        <v>42917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0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8</v>
      </c>
      <c r="H31" s="37">
        <v>45335</v>
      </c>
      <c r="I31" s="27">
        <v>42917</v>
      </c>
      <c r="J31" s="36"/>
      <c r="K31" s="20"/>
      <c r="L31" s="20"/>
      <c r="M31" s="20"/>
      <c r="N31" s="20"/>
      <c r="O31" s="20"/>
      <c r="P31" s="20"/>
      <c r="Q31" s="20"/>
    </row>
    <row r="32" spans="1:17" s="3" customFormat="1" ht="15.75" x14ac:dyDescent="0.2">
      <c r="A32" s="25">
        <f t="shared" si="0"/>
        <v>21</v>
      </c>
      <c r="B32" s="25" t="s">
        <v>50</v>
      </c>
      <c r="C32" s="25" t="s">
        <v>9</v>
      </c>
      <c r="D32" s="34" t="s">
        <v>28</v>
      </c>
      <c r="E32" s="26" t="s">
        <v>29</v>
      </c>
      <c r="F32" s="25" t="s">
        <v>30</v>
      </c>
      <c r="G32" s="32">
        <v>6</v>
      </c>
      <c r="H32" s="37">
        <v>45335</v>
      </c>
      <c r="I32" s="27">
        <v>42917</v>
      </c>
      <c r="J32" s="36"/>
      <c r="K32" s="20"/>
      <c r="L32" s="20"/>
      <c r="M32" s="20"/>
      <c r="N32" s="20"/>
      <c r="O32" s="20"/>
      <c r="P32" s="20"/>
      <c r="Q32" s="20"/>
    </row>
    <row r="33" spans="1:17" s="3" customFormat="1" ht="47.25" x14ac:dyDescent="0.2">
      <c r="A33" s="25">
        <f t="shared" si="0"/>
        <v>22</v>
      </c>
      <c r="B33" s="25" t="s">
        <v>51</v>
      </c>
      <c r="C33" s="25" t="s">
        <v>9</v>
      </c>
      <c r="D33" s="34" t="s">
        <v>28</v>
      </c>
      <c r="E33" s="26" t="s">
        <v>73</v>
      </c>
      <c r="F33" s="25" t="s">
        <v>30</v>
      </c>
      <c r="G33" s="32">
        <v>6</v>
      </c>
      <c r="H33" s="37">
        <v>45335</v>
      </c>
      <c r="I33" s="27">
        <v>43009</v>
      </c>
      <c r="J33" s="36"/>
      <c r="K33" s="20"/>
      <c r="L33" s="20"/>
      <c r="M33" s="20"/>
      <c r="N33" s="20"/>
      <c r="O33" s="20"/>
      <c r="P33" s="20"/>
      <c r="Q33" s="20"/>
    </row>
    <row r="34" spans="1:17" s="3" customFormat="1" ht="47.25" x14ac:dyDescent="0.2">
      <c r="A34" s="25">
        <f t="shared" si="0"/>
        <v>23</v>
      </c>
      <c r="B34" s="25" t="s">
        <v>52</v>
      </c>
      <c r="C34" s="25" t="s">
        <v>9</v>
      </c>
      <c r="D34" s="34" t="s">
        <v>28</v>
      </c>
      <c r="E34" s="26" t="s">
        <v>73</v>
      </c>
      <c r="F34" s="25" t="s">
        <v>30</v>
      </c>
      <c r="G34" s="32">
        <v>2</v>
      </c>
      <c r="H34" s="37">
        <v>45335</v>
      </c>
      <c r="I34" s="27">
        <v>43009</v>
      </c>
      <c r="J34" s="36"/>
      <c r="K34" s="20"/>
      <c r="L34" s="20"/>
      <c r="M34" s="20"/>
      <c r="N34" s="20"/>
      <c r="O34" s="20"/>
      <c r="P34" s="20"/>
      <c r="Q34" s="20"/>
    </row>
    <row r="35" spans="1:17" s="3" customFormat="1" ht="47.25" x14ac:dyDescent="0.2">
      <c r="A35" s="25">
        <f t="shared" si="0"/>
        <v>24</v>
      </c>
      <c r="B35" s="25" t="s">
        <v>53</v>
      </c>
      <c r="C35" s="25" t="s">
        <v>9</v>
      </c>
      <c r="D35" s="34" t="s">
        <v>28</v>
      </c>
      <c r="E35" s="26" t="s">
        <v>73</v>
      </c>
      <c r="F35" s="25" t="s">
        <v>30</v>
      </c>
      <c r="G35" s="32">
        <v>1</v>
      </c>
      <c r="H35" s="37">
        <v>45335</v>
      </c>
      <c r="I35" s="27">
        <v>43009</v>
      </c>
      <c r="J35" s="36"/>
      <c r="K35" s="20"/>
      <c r="L35" s="20"/>
      <c r="M35" s="20"/>
      <c r="N35" s="20"/>
      <c r="O35" s="20"/>
      <c r="P35" s="20"/>
      <c r="Q35" s="20"/>
    </row>
    <row r="36" spans="1:17" s="3" customFormat="1" ht="47.25" x14ac:dyDescent="0.2">
      <c r="A36" s="25">
        <f t="shared" si="0"/>
        <v>25</v>
      </c>
      <c r="B36" s="25" t="s">
        <v>54</v>
      </c>
      <c r="C36" s="25" t="s">
        <v>9</v>
      </c>
      <c r="D36" s="34" t="s">
        <v>28</v>
      </c>
      <c r="E36" s="26" t="s">
        <v>73</v>
      </c>
      <c r="F36" s="25" t="s">
        <v>30</v>
      </c>
      <c r="G36" s="32">
        <v>2</v>
      </c>
      <c r="H36" s="37">
        <v>45335</v>
      </c>
      <c r="I36" s="27">
        <v>43009</v>
      </c>
      <c r="J36" s="36"/>
      <c r="K36" s="20"/>
      <c r="L36" s="20"/>
      <c r="M36" s="20"/>
      <c r="N36" s="20"/>
      <c r="O36" s="20"/>
      <c r="P36" s="20"/>
      <c r="Q36" s="20"/>
    </row>
    <row r="37" spans="1:17" s="3" customFormat="1" ht="47.25" x14ac:dyDescent="0.2">
      <c r="A37" s="25">
        <f t="shared" si="0"/>
        <v>26</v>
      </c>
      <c r="B37" s="25" t="s">
        <v>55</v>
      </c>
      <c r="C37" s="25" t="s">
        <v>9</v>
      </c>
      <c r="D37" s="34" t="s">
        <v>28</v>
      </c>
      <c r="E37" s="26" t="s">
        <v>73</v>
      </c>
      <c r="F37" s="25" t="s">
        <v>30</v>
      </c>
      <c r="G37" s="32">
        <v>2</v>
      </c>
      <c r="H37" s="37">
        <v>45335</v>
      </c>
      <c r="I37" s="27">
        <v>43009</v>
      </c>
      <c r="J37" s="36"/>
      <c r="K37" s="20"/>
      <c r="L37" s="20"/>
      <c r="M37" s="20"/>
      <c r="N37" s="20"/>
      <c r="O37" s="20"/>
      <c r="P37" s="20"/>
      <c r="Q37" s="20"/>
    </row>
    <row r="38" spans="1:17" s="3" customFormat="1" ht="47.25" x14ac:dyDescent="0.2">
      <c r="A38" s="25">
        <f t="shared" si="0"/>
        <v>27</v>
      </c>
      <c r="B38" s="25" t="s">
        <v>56</v>
      </c>
      <c r="C38" s="25" t="s">
        <v>9</v>
      </c>
      <c r="D38" s="34" t="s">
        <v>28</v>
      </c>
      <c r="E38" s="26" t="s">
        <v>73</v>
      </c>
      <c r="F38" s="25" t="s">
        <v>30</v>
      </c>
      <c r="G38" s="32">
        <v>3</v>
      </c>
      <c r="H38" s="37">
        <v>45335</v>
      </c>
      <c r="I38" s="27">
        <v>43009</v>
      </c>
      <c r="J38" s="36"/>
      <c r="K38" s="20"/>
      <c r="L38" s="20"/>
      <c r="M38" s="20"/>
      <c r="N38" s="20"/>
      <c r="O38" s="20"/>
      <c r="P38" s="20"/>
      <c r="Q38" s="20"/>
    </row>
    <row r="39" spans="1:17" s="3" customFormat="1" ht="47.25" x14ac:dyDescent="0.2">
      <c r="A39" s="25">
        <f t="shared" si="0"/>
        <v>28</v>
      </c>
      <c r="B39" s="25" t="s">
        <v>57</v>
      </c>
      <c r="C39" s="25" t="s">
        <v>9</v>
      </c>
      <c r="D39" s="34" t="s">
        <v>28</v>
      </c>
      <c r="E39" s="26" t="s">
        <v>73</v>
      </c>
      <c r="F39" s="25" t="s">
        <v>30</v>
      </c>
      <c r="G39" s="32">
        <v>1</v>
      </c>
      <c r="H39" s="37">
        <v>45335</v>
      </c>
      <c r="I39" s="27">
        <v>42910</v>
      </c>
      <c r="J39" s="36"/>
      <c r="K39" s="20"/>
      <c r="L39" s="20"/>
      <c r="M39" s="20"/>
      <c r="N39" s="20"/>
      <c r="O39" s="20"/>
      <c r="P39" s="20"/>
      <c r="Q39" s="20"/>
    </row>
    <row r="40" spans="1:17" s="3" customFormat="1" ht="47.25" x14ac:dyDescent="0.2">
      <c r="A40" s="25">
        <f t="shared" si="0"/>
        <v>29</v>
      </c>
      <c r="B40" s="25" t="s">
        <v>58</v>
      </c>
      <c r="C40" s="25" t="s">
        <v>9</v>
      </c>
      <c r="D40" s="34" t="s">
        <v>28</v>
      </c>
      <c r="E40" s="26" t="s">
        <v>73</v>
      </c>
      <c r="F40" s="25" t="s">
        <v>30</v>
      </c>
      <c r="G40" s="32">
        <v>4</v>
      </c>
      <c r="H40" s="37">
        <v>45335</v>
      </c>
      <c r="I40" s="27">
        <v>42910</v>
      </c>
      <c r="J40" s="36"/>
      <c r="K40" s="20"/>
      <c r="L40" s="20"/>
      <c r="M40" s="20"/>
      <c r="N40" s="20"/>
      <c r="O40" s="20"/>
      <c r="P40" s="20"/>
      <c r="Q40" s="20"/>
    </row>
    <row r="41" spans="1:17" s="3" customFormat="1" ht="47.25" x14ac:dyDescent="0.2">
      <c r="A41" s="25">
        <f t="shared" si="0"/>
        <v>30</v>
      </c>
      <c r="B41" s="25" t="s">
        <v>59</v>
      </c>
      <c r="C41" s="25" t="s">
        <v>9</v>
      </c>
      <c r="D41" s="34" t="s">
        <v>28</v>
      </c>
      <c r="E41" s="26" t="s">
        <v>73</v>
      </c>
      <c r="F41" s="25" t="s">
        <v>30</v>
      </c>
      <c r="G41" s="32">
        <v>1</v>
      </c>
      <c r="H41" s="37">
        <v>45335</v>
      </c>
      <c r="I41" s="27">
        <v>43009</v>
      </c>
      <c r="J41" s="36"/>
      <c r="K41" s="20"/>
      <c r="L41" s="20"/>
      <c r="M41" s="20"/>
      <c r="N41" s="20"/>
      <c r="O41" s="20"/>
      <c r="P41" s="20"/>
      <c r="Q41" s="20"/>
    </row>
    <row r="42" spans="1:17" s="3" customFormat="1" ht="47.25" x14ac:dyDescent="0.2">
      <c r="A42" s="25">
        <f t="shared" si="0"/>
        <v>31</v>
      </c>
      <c r="B42" s="25" t="s">
        <v>60</v>
      </c>
      <c r="C42" s="25" t="s">
        <v>9</v>
      </c>
      <c r="D42" s="34" t="s">
        <v>28</v>
      </c>
      <c r="E42" s="26" t="s">
        <v>73</v>
      </c>
      <c r="F42" s="25" t="s">
        <v>30</v>
      </c>
      <c r="G42" s="32">
        <v>5</v>
      </c>
      <c r="H42" s="37">
        <v>45335</v>
      </c>
      <c r="I42" s="27">
        <v>43009</v>
      </c>
      <c r="J42" s="36"/>
      <c r="K42" s="20"/>
      <c r="L42" s="20"/>
      <c r="M42" s="20"/>
      <c r="N42" s="20"/>
      <c r="O42" s="20"/>
      <c r="P42" s="20"/>
      <c r="Q42" s="20"/>
    </row>
    <row r="43" spans="1:17" s="3" customFormat="1" ht="47.25" x14ac:dyDescent="0.2">
      <c r="A43" s="25">
        <f t="shared" si="0"/>
        <v>32</v>
      </c>
      <c r="B43" s="25" t="s">
        <v>61</v>
      </c>
      <c r="C43" s="25" t="s">
        <v>9</v>
      </c>
      <c r="D43" s="34" t="s">
        <v>28</v>
      </c>
      <c r="E43" s="26" t="s">
        <v>73</v>
      </c>
      <c r="F43" s="25" t="s">
        <v>30</v>
      </c>
      <c r="G43" s="32">
        <v>3</v>
      </c>
      <c r="H43" s="37">
        <v>45335</v>
      </c>
      <c r="I43" s="27">
        <v>43009</v>
      </c>
      <c r="J43" s="36"/>
      <c r="K43" s="20"/>
      <c r="L43" s="20"/>
      <c r="M43" s="20"/>
      <c r="N43" s="20"/>
      <c r="O43" s="20"/>
      <c r="P43" s="20"/>
      <c r="Q43" s="20"/>
    </row>
    <row r="44" spans="1:17" s="3" customFormat="1" ht="47.25" x14ac:dyDescent="0.2">
      <c r="A44" s="25">
        <f t="shared" si="0"/>
        <v>33</v>
      </c>
      <c r="B44" s="25" t="s">
        <v>62</v>
      </c>
      <c r="C44" s="25" t="s">
        <v>9</v>
      </c>
      <c r="D44" s="34" t="s">
        <v>28</v>
      </c>
      <c r="E44" s="26" t="s">
        <v>73</v>
      </c>
      <c r="F44" s="25" t="s">
        <v>30</v>
      </c>
      <c r="G44" s="32">
        <v>2</v>
      </c>
      <c r="H44" s="37">
        <v>45335</v>
      </c>
      <c r="I44" s="27">
        <v>43009</v>
      </c>
      <c r="J44" s="36"/>
      <c r="K44" s="20"/>
      <c r="L44" s="20"/>
      <c r="M44" s="20"/>
      <c r="N44" s="20"/>
      <c r="O44" s="20"/>
      <c r="P44" s="20"/>
      <c r="Q44" s="20"/>
    </row>
    <row r="45" spans="1:17" s="3" customFormat="1" ht="47.25" x14ac:dyDescent="0.2">
      <c r="A45" s="25">
        <f t="shared" si="0"/>
        <v>34</v>
      </c>
      <c r="B45" s="25" t="s">
        <v>63</v>
      </c>
      <c r="C45" s="25" t="s">
        <v>9</v>
      </c>
      <c r="D45" s="34" t="s">
        <v>28</v>
      </c>
      <c r="E45" s="26" t="s">
        <v>73</v>
      </c>
      <c r="F45" s="25" t="s">
        <v>30</v>
      </c>
      <c r="G45" s="32">
        <v>4</v>
      </c>
      <c r="H45" s="37">
        <v>45335</v>
      </c>
      <c r="I45" s="27">
        <v>43009</v>
      </c>
      <c r="J45" s="36"/>
      <c r="K45" s="20"/>
      <c r="L45" s="20"/>
      <c r="M45" s="20"/>
      <c r="N45" s="20"/>
      <c r="O45" s="20"/>
      <c r="P45" s="20"/>
      <c r="Q45" s="20"/>
    </row>
    <row r="46" spans="1:17" s="3" customFormat="1" ht="47.25" x14ac:dyDescent="0.2">
      <c r="A46" s="25">
        <f t="shared" si="0"/>
        <v>35</v>
      </c>
      <c r="B46" s="25" t="s">
        <v>64</v>
      </c>
      <c r="C46" s="25" t="s">
        <v>9</v>
      </c>
      <c r="D46" s="34" t="s">
        <v>28</v>
      </c>
      <c r="E46" s="26" t="s">
        <v>73</v>
      </c>
      <c r="F46" s="25" t="s">
        <v>30</v>
      </c>
      <c r="G46" s="32">
        <v>2</v>
      </c>
      <c r="H46" s="37">
        <v>45335</v>
      </c>
      <c r="I46" s="27">
        <v>42929</v>
      </c>
      <c r="J46" s="36"/>
      <c r="K46" s="20"/>
      <c r="L46" s="20"/>
      <c r="M46" s="20"/>
      <c r="N46" s="20"/>
      <c r="O46" s="20"/>
      <c r="P46" s="20"/>
      <c r="Q46" s="20"/>
    </row>
    <row r="47" spans="1:17" s="3" customFormat="1" ht="47.25" x14ac:dyDescent="0.2">
      <c r="A47" s="25">
        <f t="shared" si="0"/>
        <v>36</v>
      </c>
      <c r="B47" s="25" t="s">
        <v>65</v>
      </c>
      <c r="C47" s="25" t="s">
        <v>9</v>
      </c>
      <c r="D47" s="34" t="s">
        <v>28</v>
      </c>
      <c r="E47" s="26" t="s">
        <v>73</v>
      </c>
      <c r="F47" s="25" t="s">
        <v>30</v>
      </c>
      <c r="G47" s="32">
        <v>6</v>
      </c>
      <c r="H47" s="37">
        <v>45335</v>
      </c>
      <c r="I47" s="27">
        <v>42929</v>
      </c>
      <c r="J47" s="36"/>
      <c r="K47" s="20"/>
      <c r="L47" s="20"/>
      <c r="M47" s="20"/>
      <c r="N47" s="20"/>
      <c r="O47" s="20"/>
      <c r="P47" s="20"/>
      <c r="Q47" s="20"/>
    </row>
    <row r="48" spans="1:17" s="3" customFormat="1" ht="47.25" x14ac:dyDescent="0.2">
      <c r="A48" s="25">
        <f t="shared" si="0"/>
        <v>37</v>
      </c>
      <c r="B48" s="25" t="s">
        <v>66</v>
      </c>
      <c r="C48" s="25" t="s">
        <v>9</v>
      </c>
      <c r="D48" s="34" t="s">
        <v>28</v>
      </c>
      <c r="E48" s="26" t="s">
        <v>73</v>
      </c>
      <c r="F48" s="25" t="s">
        <v>30</v>
      </c>
      <c r="G48" s="32">
        <v>2</v>
      </c>
      <c r="H48" s="37">
        <v>45335</v>
      </c>
      <c r="I48" s="27">
        <v>43009</v>
      </c>
      <c r="J48" s="36"/>
      <c r="K48" s="20"/>
      <c r="L48" s="20"/>
      <c r="M48" s="20"/>
      <c r="N48" s="20"/>
      <c r="O48" s="20"/>
      <c r="P48" s="20"/>
      <c r="Q48" s="20"/>
    </row>
    <row r="49" spans="1:17" s="3" customFormat="1" ht="47.25" x14ac:dyDescent="0.2">
      <c r="A49" s="25">
        <f t="shared" si="0"/>
        <v>38</v>
      </c>
      <c r="B49" s="25" t="s">
        <v>67</v>
      </c>
      <c r="C49" s="25" t="s">
        <v>9</v>
      </c>
      <c r="D49" s="34" t="s">
        <v>28</v>
      </c>
      <c r="E49" s="26" t="s">
        <v>73</v>
      </c>
      <c r="F49" s="25" t="s">
        <v>30</v>
      </c>
      <c r="G49" s="32">
        <v>2</v>
      </c>
      <c r="H49" s="37">
        <v>45335</v>
      </c>
      <c r="I49" s="27">
        <v>42929</v>
      </c>
      <c r="J49" s="36"/>
      <c r="K49" s="20"/>
      <c r="L49" s="20"/>
      <c r="M49" s="20"/>
      <c r="N49" s="20"/>
      <c r="O49" s="20"/>
      <c r="P49" s="20"/>
      <c r="Q49" s="20"/>
    </row>
    <row r="50" spans="1:17" s="3" customFormat="1" ht="47.25" x14ac:dyDescent="0.2">
      <c r="A50" s="25">
        <f t="shared" si="0"/>
        <v>39</v>
      </c>
      <c r="B50" s="25" t="s">
        <v>68</v>
      </c>
      <c r="C50" s="25" t="s">
        <v>9</v>
      </c>
      <c r="D50" s="34" t="s">
        <v>28</v>
      </c>
      <c r="E50" s="26" t="s">
        <v>73</v>
      </c>
      <c r="F50" s="25" t="s">
        <v>30</v>
      </c>
      <c r="G50" s="32">
        <v>4</v>
      </c>
      <c r="H50" s="37">
        <v>45335</v>
      </c>
      <c r="I50" s="27">
        <v>43009</v>
      </c>
      <c r="J50" s="36"/>
      <c r="K50" s="20"/>
      <c r="L50" s="20"/>
      <c r="M50" s="20"/>
      <c r="N50" s="20"/>
      <c r="O50" s="20"/>
      <c r="P50" s="20"/>
      <c r="Q50" s="20"/>
    </row>
    <row r="51" spans="1:17" s="3" customFormat="1" ht="47.25" x14ac:dyDescent="0.2">
      <c r="A51" s="25">
        <f t="shared" si="0"/>
        <v>40</v>
      </c>
      <c r="B51" s="25" t="s">
        <v>69</v>
      </c>
      <c r="C51" s="25" t="s">
        <v>9</v>
      </c>
      <c r="D51" s="34" t="s">
        <v>28</v>
      </c>
      <c r="E51" s="26" t="s">
        <v>73</v>
      </c>
      <c r="F51" s="25" t="s">
        <v>30</v>
      </c>
      <c r="G51" s="32">
        <v>2</v>
      </c>
      <c r="H51" s="37">
        <v>45335</v>
      </c>
      <c r="I51" s="27">
        <v>43009</v>
      </c>
      <c r="J51" s="36"/>
      <c r="K51" s="20"/>
      <c r="L51" s="20"/>
      <c r="M51" s="20"/>
      <c r="N51" s="20"/>
      <c r="O51" s="20"/>
      <c r="P51" s="20"/>
      <c r="Q51" s="20"/>
    </row>
    <row r="52" spans="1:17" s="3" customFormat="1" ht="47.25" x14ac:dyDescent="0.2">
      <c r="A52" s="25">
        <f t="shared" si="0"/>
        <v>41</v>
      </c>
      <c r="B52" s="25" t="s">
        <v>70</v>
      </c>
      <c r="C52" s="25" t="s">
        <v>9</v>
      </c>
      <c r="D52" s="34" t="s">
        <v>28</v>
      </c>
      <c r="E52" s="26" t="s">
        <v>73</v>
      </c>
      <c r="F52" s="25" t="s">
        <v>30</v>
      </c>
      <c r="G52" s="32">
        <v>2</v>
      </c>
      <c r="H52" s="37">
        <v>45335</v>
      </c>
      <c r="I52" s="27">
        <v>43009</v>
      </c>
      <c r="J52" s="36"/>
      <c r="K52" s="20"/>
      <c r="L52" s="20"/>
      <c r="M52" s="20"/>
      <c r="N52" s="20"/>
      <c r="O52" s="20"/>
      <c r="P52" s="20"/>
      <c r="Q52" s="20"/>
    </row>
    <row r="53" spans="1:17" s="3" customFormat="1" ht="47.25" x14ac:dyDescent="0.2">
      <c r="A53" s="25">
        <f t="shared" si="0"/>
        <v>42</v>
      </c>
      <c r="B53" s="25" t="s">
        <v>71</v>
      </c>
      <c r="C53" s="25" t="s">
        <v>9</v>
      </c>
      <c r="D53" s="34" t="s">
        <v>28</v>
      </c>
      <c r="E53" s="26" t="s">
        <v>73</v>
      </c>
      <c r="F53" s="25" t="s">
        <v>30</v>
      </c>
      <c r="G53" s="32">
        <v>2</v>
      </c>
      <c r="H53" s="37">
        <v>45335</v>
      </c>
      <c r="I53" s="27">
        <v>43009</v>
      </c>
      <c r="J53" s="36"/>
      <c r="K53" s="20"/>
      <c r="L53" s="20"/>
      <c r="M53" s="20"/>
      <c r="N53" s="20"/>
      <c r="O53" s="20"/>
      <c r="P53" s="20"/>
      <c r="Q53" s="20"/>
    </row>
    <row r="54" spans="1:17" s="3" customFormat="1" ht="47.25" x14ac:dyDescent="0.2">
      <c r="A54" s="25">
        <f t="shared" si="0"/>
        <v>43</v>
      </c>
      <c r="B54" s="25" t="s">
        <v>72</v>
      </c>
      <c r="C54" s="25" t="s">
        <v>9</v>
      </c>
      <c r="D54" s="34" t="s">
        <v>28</v>
      </c>
      <c r="E54" s="26" t="s">
        <v>73</v>
      </c>
      <c r="F54" s="25" t="s">
        <v>30</v>
      </c>
      <c r="G54" s="32">
        <v>3</v>
      </c>
      <c r="H54" s="37">
        <v>45335</v>
      </c>
      <c r="I54" s="27">
        <v>42910</v>
      </c>
      <c r="J54" s="36"/>
      <c r="K54" s="20"/>
      <c r="L54" s="20"/>
      <c r="M54" s="20"/>
      <c r="N54" s="20"/>
      <c r="O54" s="20"/>
      <c r="P54" s="20"/>
      <c r="Q54" s="20"/>
    </row>
    <row r="55" spans="1:17" s="4" customFormat="1" ht="15.75" x14ac:dyDescent="0.25">
      <c r="A55" s="51" t="s">
        <v>6</v>
      </c>
      <c r="B55" s="52"/>
      <c r="C55" s="52"/>
      <c r="D55" s="52"/>
      <c r="E55" s="53"/>
      <c r="F55" s="28"/>
      <c r="G55" s="29">
        <f>SUM(G12:G54)</f>
        <v>118</v>
      </c>
      <c r="H55" s="30"/>
      <c r="I55" s="31"/>
      <c r="J55" s="21"/>
      <c r="K55" s="20"/>
      <c r="L55" s="11"/>
      <c r="M55" s="11"/>
      <c r="N55" s="11"/>
      <c r="O55" s="11"/>
      <c r="P55" s="11"/>
      <c r="Q55" s="11"/>
    </row>
    <row r="56" spans="1:17" s="4" customFormat="1" x14ac:dyDescent="0.25">
      <c r="A56" s="43"/>
      <c r="B56" s="44"/>
      <c r="C56" s="44"/>
      <c r="D56" s="44"/>
      <c r="E56" s="44"/>
      <c r="F56" s="44"/>
      <c r="G56" s="44"/>
      <c r="H56" s="44"/>
      <c r="I56" s="45"/>
      <c r="J56" s="11"/>
      <c r="K56" s="22"/>
      <c r="L56" s="11"/>
      <c r="M56" s="11"/>
      <c r="N56" s="11"/>
      <c r="O56" s="11"/>
      <c r="P56" s="11"/>
      <c r="Q56" s="11"/>
    </row>
    <row r="57" spans="1:17" s="4" customFormat="1" ht="92.25" customHeight="1" x14ac:dyDescent="0.25">
      <c r="A57" s="39" t="s">
        <v>7</v>
      </c>
      <c r="B57" s="40"/>
      <c r="C57" s="40"/>
      <c r="D57" s="40"/>
      <c r="E57" s="41"/>
      <c r="F57" s="54" t="s">
        <v>14</v>
      </c>
      <c r="G57" s="54"/>
      <c r="H57" s="54"/>
      <c r="I57" s="54"/>
      <c r="J57" s="11"/>
      <c r="K57" s="11"/>
      <c r="L57" s="11"/>
      <c r="M57" s="11"/>
      <c r="N57" s="11"/>
      <c r="O57" s="11"/>
      <c r="P57" s="11"/>
      <c r="Q57" s="11"/>
    </row>
    <row r="58" spans="1:17" s="4" customFormat="1" ht="15.75" customHeight="1" x14ac:dyDescent="0.25">
      <c r="A58" s="39" t="s">
        <v>8</v>
      </c>
      <c r="B58" s="40"/>
      <c r="C58" s="40"/>
      <c r="D58" s="40"/>
      <c r="E58" s="41"/>
      <c r="F58" s="42" t="s">
        <v>13</v>
      </c>
      <c r="G58" s="42"/>
      <c r="H58" s="42"/>
      <c r="I58" s="42"/>
      <c r="Q58" s="11"/>
    </row>
    <row r="59" spans="1:17" s="4" customFormat="1" ht="33.75" customHeight="1" x14ac:dyDescent="0.25">
      <c r="A59" s="39" t="s">
        <v>15</v>
      </c>
      <c r="B59" s="40"/>
      <c r="C59" s="40"/>
      <c r="D59" s="40"/>
      <c r="E59" s="41"/>
      <c r="F59" s="42" t="s">
        <v>12</v>
      </c>
      <c r="G59" s="42"/>
      <c r="H59" s="42"/>
      <c r="I59" s="42"/>
      <c r="Q59" s="11"/>
    </row>
    <row r="60" spans="1:17" ht="121.5" customHeight="1" x14ac:dyDescent="0.25">
      <c r="A60" s="46" t="s">
        <v>17</v>
      </c>
      <c r="B60" s="46"/>
      <c r="C60" s="46"/>
      <c r="D60" s="46"/>
      <c r="E60" s="46"/>
      <c r="F60" s="47" t="s">
        <v>18</v>
      </c>
      <c r="G60" s="47"/>
      <c r="H60" s="47"/>
      <c r="I60" s="47"/>
    </row>
    <row r="61" spans="1:17" ht="60.75" customHeight="1" x14ac:dyDescent="0.25">
      <c r="A61" s="49"/>
      <c r="B61" s="49"/>
      <c r="C61" s="49"/>
      <c r="D61" s="49"/>
      <c r="E61" s="49"/>
      <c r="F61" s="49"/>
      <c r="G61" s="49"/>
      <c r="H61" s="49"/>
      <c r="I61" s="49"/>
    </row>
    <row r="62" spans="1:17" ht="56.25" customHeight="1" x14ac:dyDescent="0.25">
      <c r="A62" s="38"/>
      <c r="B62" s="38"/>
      <c r="C62" s="38"/>
      <c r="D62" s="38"/>
      <c r="E62" s="38"/>
      <c r="F62" s="48"/>
      <c r="G62" s="48"/>
      <c r="H62" s="48"/>
      <c r="I62" s="48"/>
      <c r="J62" s="5"/>
      <c r="K62" s="5"/>
      <c r="L62" s="5"/>
      <c r="M62" s="5"/>
      <c r="N62" s="5"/>
      <c r="O62" s="5"/>
      <c r="P62" s="5"/>
      <c r="Q62" s="5"/>
    </row>
    <row r="65" spans="1:1" ht="15.75" x14ac:dyDescent="0.25">
      <c r="A65" s="23"/>
    </row>
    <row r="66" spans="1:1" ht="15.75" x14ac:dyDescent="0.25">
      <c r="A66" s="23"/>
    </row>
  </sheetData>
  <mergeCells count="21">
    <mergeCell ref="H1:I1"/>
    <mergeCell ref="A55:E55"/>
    <mergeCell ref="A57:E57"/>
    <mergeCell ref="F57:I57"/>
    <mergeCell ref="A8:I8"/>
    <mergeCell ref="A2:I2"/>
    <mergeCell ref="A3:I3"/>
    <mergeCell ref="A4:I4"/>
    <mergeCell ref="A5:I5"/>
    <mergeCell ref="A6:I6"/>
    <mergeCell ref="A7:I7"/>
    <mergeCell ref="A62:E62"/>
    <mergeCell ref="A59:E59"/>
    <mergeCell ref="F59:I59"/>
    <mergeCell ref="A56:I56"/>
    <mergeCell ref="A58:E58"/>
    <mergeCell ref="F58:I58"/>
    <mergeCell ref="A60:E60"/>
    <mergeCell ref="F60:I60"/>
    <mergeCell ref="F62:I62"/>
    <mergeCell ref="A61:I6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2024-12-17T04:26:21Z</cp:lastPrinted>
  <dcterms:created xsi:type="dcterms:W3CDTF">2016-09-16T10:27:35Z</dcterms:created>
  <dcterms:modified xsi:type="dcterms:W3CDTF">2024-12-17T04:26:34Z</dcterms:modified>
</cp:coreProperties>
</file>